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ΘΕΟΔΟΣΙΟΥ\ΘΕΟΔΟΣΙΟΥ\ΜΕΛΕΤΕΣ\ΗΛΕΚΤΡΟΛΟΓΙΚΟ ΥΛΙΚΟ ΛΑΜΠΤΗΡΕΣ\ΜΕΛΕΤΗ 2015\"/>
    </mc:Choice>
  </mc:AlternateContent>
  <bookViews>
    <workbookView xWindow="0" yWindow="0" windowWidth="13845" windowHeight="12030"/>
  </bookViews>
  <sheets>
    <sheet name="Φύλλο1" sheetId="1" r:id="rId1"/>
  </sheets>
  <calcPr calcId="152511"/>
</workbook>
</file>

<file path=xl/calcChain.xml><?xml version="1.0" encoding="utf-8"?>
<calcChain xmlns="http://schemas.openxmlformats.org/spreadsheetml/2006/main">
  <c r="G74" i="1" l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L23" i="1" l="1"/>
  <c r="L18" i="1"/>
  <c r="L24" i="1"/>
  <c r="G75" i="1"/>
  <c r="G77" i="1" s="1"/>
  <c r="G78" i="1" s="1"/>
  <c r="G79" i="1" s="1"/>
  <c r="N21" i="1" l="1"/>
  <c r="L19" i="1"/>
  <c r="L27" i="1" s="1"/>
</calcChain>
</file>

<file path=xl/sharedStrings.xml><?xml version="1.0" encoding="utf-8"?>
<sst xmlns="http://schemas.openxmlformats.org/spreadsheetml/2006/main" count="235" uniqueCount="121">
  <si>
    <t>ΕΛΛΗΝΙΚΗ ΔΗΜΟΚΡΑΤΙΑ</t>
  </si>
  <si>
    <t>ΠΕΡΙΦΕΡΕΙΑ ΚΕΝΤΡΙΚΗΣ ΜΑΚΕΔΟΝΙΑΣ</t>
  </si>
  <si>
    <t xml:space="preserve">ΠΡΟΜΗΘΕΙΑ ΛΑΜΠΤΗΡΩΝ ΚΑΙ  ΗΛΕΚΤΡΟΛΟΓΙΚΟΥ ΥΛΙΚΟΥ </t>
  </si>
  <si>
    <t>ΠΕΡΙΦΕΡΕΙΑΚΗ ΕΝΟΤΗΤΑ ΣΕΡΡΩΝ</t>
  </si>
  <si>
    <t>ΓΙΑ ΤΙΣ ΑΝΑΓΚΕΣ ΤΟΥ ΔΗΜΟΥ ΗΡΑΚΛΕΙΑΣ</t>
  </si>
  <si>
    <t>ΔΗΜΟΣ ΗΡΑΚΛΕΙΑΣ</t>
  </si>
  <si>
    <t>Ταχ. Δ/νση: Πλ. Μπακογιάννη 
Ταχ. Κωδ.: 62400
Τηλ.: 23253 50159
e-mail: info@dimosiraklias.gr
web: www.dimosiraklias.gr
Αρ. Μελέτης:    1  /2015</t>
  </si>
  <si>
    <t>ΕΝΔΕΙΚΤΙΚΟΣ ΠΡΟΫΠΟΛΟΓΙΣΜΟΣ</t>
  </si>
  <si>
    <t>α/α</t>
  </si>
  <si>
    <t>Περιγραφή</t>
  </si>
  <si>
    <t>Κωδικός
CPV</t>
  </si>
  <si>
    <t>Μονάδα
Μέτρησης</t>
  </si>
  <si>
    <t>Ποσότητα</t>
  </si>
  <si>
    <t>Τιμή
Μονάδας
(€)</t>
  </si>
  <si>
    <t>Συνολική
Τιμή (€)</t>
  </si>
  <si>
    <t>Λυχνία ατμών νατρίου ισχύος 250 W</t>
  </si>
  <si>
    <t>31532100-5</t>
  </si>
  <si>
    <t>τεμ.</t>
  </si>
  <si>
    <t>Λυχνία ατμών νατρίου ισχύος 150 W</t>
  </si>
  <si>
    <t>Λυχνία ατμών υδραργύρου ισχύος 125 W</t>
  </si>
  <si>
    <t>31518500-5</t>
  </si>
  <si>
    <t>Λυχνία ατμών υδραργύρου ισχύος 250 W</t>
  </si>
  <si>
    <t>Λάμπα οικονομίας 23W E27</t>
  </si>
  <si>
    <t>31531000-7</t>
  </si>
  <si>
    <t>Αυτόματη ασφάλεια ράγας 10 Α</t>
  </si>
  <si>
    <t>31211300-1</t>
  </si>
  <si>
    <t>Αυτόματη ασφάλεια ράγας 25 Α</t>
  </si>
  <si>
    <t>Αυτόματη ασφάλεια ράγας 16 Α</t>
  </si>
  <si>
    <t>Αυτόματη ασφάλεια ράγας 20 Α</t>
  </si>
  <si>
    <t>Αυτόματη ασφάλεια ράγας 3 Χ 20 Α</t>
  </si>
  <si>
    <t>Φις σούκο θηλυκό</t>
  </si>
  <si>
    <t>31224100-3</t>
  </si>
  <si>
    <t>Φις σούκο αρσενικό</t>
  </si>
  <si>
    <t>Ντουϊ διασπόμενο Ε27 ,125 W</t>
  </si>
  <si>
    <t>31532000-4</t>
  </si>
  <si>
    <t>Ντουϊ διασπόμενο Ε40 ,125 W</t>
  </si>
  <si>
    <t>Φυσίγγια νεοζέτ 35 Α</t>
  </si>
  <si>
    <t>Φυσίγγια νεοζέτ 63Α</t>
  </si>
  <si>
    <t>Φυσίγγια 25Α</t>
  </si>
  <si>
    <t>Φυσίγγια 35Α</t>
  </si>
  <si>
    <t>Σταρτερ 4 έως 65 W</t>
  </si>
  <si>
    <t>31532500-9</t>
  </si>
  <si>
    <t>Σταρτερ 4 έως 80 W</t>
  </si>
  <si>
    <t>Ρελέ θέρμανσης 4 Χ 25 Α</t>
  </si>
  <si>
    <t>31681410-0</t>
  </si>
  <si>
    <t>Ρελέ θέρμανσης 4 Χ 40 Α</t>
  </si>
  <si>
    <t>Χρονοδιακόπτης ράγας 1θέσης, με αυτονομία και φωτοκύταρο μέρα νύχτα
(όχι μπαταρίας)</t>
  </si>
  <si>
    <t>38750000-7</t>
  </si>
  <si>
    <t>Καλώδιο ΝΥΜ 3Χ1,5 τ.χ εύκαμπτο</t>
  </si>
  <si>
    <t>31320000-5</t>
  </si>
  <si>
    <t>μέτρα</t>
  </si>
  <si>
    <t>Καλώδιο ΝΥΜ 3Χ2,5 τ.χ εύκαμπτο</t>
  </si>
  <si>
    <t>Καλώδιο ΝΥΥ 3Χ4,0 τ.χ</t>
  </si>
  <si>
    <t xml:space="preserve">Καλώδιο ΝΥΥ 4χ25τ.χ. </t>
  </si>
  <si>
    <t>Μετασχηματιστής νατρίου 250 w για φωτιστικά ατμών νατρίου</t>
  </si>
  <si>
    <t>31170000-8</t>
  </si>
  <si>
    <t>Μετασχηματιστής για προβολείς HQI ισχύος
400W</t>
  </si>
  <si>
    <t>Μετασχηματιστής 400 W (Ιωδίνης (metal
halide)</t>
  </si>
  <si>
    <t>Μετασχηματιστής 150 W (Ιωδίνης (metal
halide)</t>
  </si>
  <si>
    <t>Μετασχηματιστής 250 W υδραργύρου</t>
  </si>
  <si>
    <t>Εκκινητής 400 W</t>
  </si>
  <si>
    <t>Καλώδιο 3Χ1,5 εύκαμπτο NYY</t>
  </si>
  <si>
    <t>Καλώδιο 3Χ2,5 εύκαμπτο NYY</t>
  </si>
  <si>
    <t>Πρίζα χωνευτή(utp)</t>
  </si>
  <si>
    <t>Πρίζα εξωτερική(utp)</t>
  </si>
  <si>
    <t>Κλέμμες πλαστ. Για καλώδιο 2,5τ.χ (σειρά)</t>
  </si>
  <si>
    <t>Κλέμμες πλαστ. Για καλώδιο 16τ.χ (σειρά)</t>
  </si>
  <si>
    <t>Ρελέ προστασίας 4Χ40Α-220V</t>
  </si>
  <si>
    <t>Ρελέ προστασίας 2Χ40Α-220V</t>
  </si>
  <si>
    <t>Δοκιμαστικό κατσαβίδι ίσιο 1000V</t>
  </si>
  <si>
    <t>Κλεμοασφάλεια 10Α (γυάλινη ασφάλεια ) κομπλέ με καλώδιο σύνδεσης</t>
  </si>
  <si>
    <t>Διακόπτης χωνευτός κομμιτατέρ</t>
  </si>
  <si>
    <t>31214100-0</t>
  </si>
  <si>
    <t>Διακόπτης Α/R ακραίος χωνευτός</t>
  </si>
  <si>
    <t>Ρόκα πλαστ.για καλώδιο 3Χ1,5τ.χ (100τεμ)</t>
  </si>
  <si>
    <t>Ρόκα πλαστ.για καλώδιο 3Χ2,5τ.χ (100τεμ)</t>
  </si>
  <si>
    <t>Ρόκα πλαστ.για καλώδιο 3Χ4,0τ.χ (100τεμ)</t>
  </si>
  <si>
    <t>Ρόκα πλαστ.για καλώδιο 2Χ1,0τ.χ (100τεμ)</t>
  </si>
  <si>
    <t>Δεματικά καλωδίων (μήκους 10εκ.) (κουτί)</t>
  </si>
  <si>
    <t>Λαμπτήρες φθορισμού 120εκ./36W (warm
white)</t>
  </si>
  <si>
    <t>31532910-6</t>
  </si>
  <si>
    <t>Λαμπτήρες φθορισμού 60εκ./18W (warm
white)</t>
  </si>
  <si>
    <t>Λαμπτήρες 1000W ΗQI -Ε40 για προβολείς
γηπέδων</t>
  </si>
  <si>
    <t>Μετασχηματιστής HQI 1000W/220V/50Hz</t>
  </si>
  <si>
    <t>Λαμπτήρας HQI 400W/E40/220V</t>
  </si>
  <si>
    <t>Μονωτικές ταινίες πλαστικές φαρδιές</t>
  </si>
  <si>
    <t>31681000-3</t>
  </si>
  <si>
    <t>Μονωτικές ταινίες πλαστικές στενές</t>
  </si>
  <si>
    <t xml:space="preserve">Ασφάλειες γυάλινες 2Α </t>
  </si>
  <si>
    <t xml:space="preserve">Ασφάλειες γυάλινες 4Α </t>
  </si>
  <si>
    <t xml:space="preserve">Φωτιστικό κορυφής φανοστάτη  (γυάλινο περίβλημα )Φ 26 </t>
  </si>
  <si>
    <t>34993000-4</t>
  </si>
  <si>
    <t>Φωτιστικό κορυφής φανοστάτη  (γυάλινο περίβλημα )Φ30</t>
  </si>
  <si>
    <t xml:space="preserve">Φωτιστικό κορυφής φανοστάτη  (γυάλινο περίβλημα )Φ40 </t>
  </si>
  <si>
    <t>Πολύμπριζο 5 θέσεων διασπόμενο</t>
  </si>
  <si>
    <t>ΣΥΝΟΛΟ</t>
  </si>
  <si>
    <t>ΣΤΡΟΓΓΥΛΟΠΟΙΗΣΗ</t>
  </si>
  <si>
    <t>ΜΕΡΙΚΟ ΣΥΝΟΛΟ</t>
  </si>
  <si>
    <t>ΦΠΑ23%</t>
  </si>
  <si>
    <t>ΤΕΛΙΚΟ ΣΥΝΟΛΟ</t>
  </si>
  <si>
    <t>Ηράκλεια    29-01-2015</t>
  </si>
  <si>
    <t>Ηράκλεια     29-01-2015</t>
  </si>
  <si>
    <t>Ο Προιστάμενος του Τμήματος Τεχνικών Υπηρεσιών &amp; Πολεοδομίας</t>
  </si>
  <si>
    <t>Θεωρήθηκε</t>
  </si>
  <si>
    <t xml:space="preserve"> </t>
  </si>
  <si>
    <t>Ο Διευθυντής Τεχνικών</t>
  </si>
  <si>
    <t>    </t>
  </si>
  <si>
    <t>Υπηρεσιών Πολεοδομίας &amp; Περιβάλλοντος</t>
  </si>
  <si>
    <t>   </t>
  </si>
  <si>
    <t>Μπούσιος Δημήτριος</t>
  </si>
  <si>
    <t>Χατζημιχάλης Γεώργιος</t>
  </si>
  <si>
    <t xml:space="preserve"> Τοπογράφος Μηχ/κος Τ.Ε.</t>
  </si>
  <si>
    <t xml:space="preserve"> Ηλεκτρολόγος  Δ.Ε.</t>
  </si>
  <si>
    <t>Παπαβασιλείου Αργύρης</t>
  </si>
  <si>
    <t xml:space="preserve">Πολιτικός Μηχανικός M.Sc. </t>
  </si>
  <si>
    <t>Θεοδοσίου Γεώργιος    </t>
  </si>
  <si>
    <t>Πολ. Μηχ/κός  ΤΕ.</t>
  </si>
  <si>
    <t xml:space="preserve">Οι  Συντάξαντες </t>
  </si>
  <si>
    <t>ΛΑΜΠΤΗΡΕΣ</t>
  </si>
  <si>
    <t>ΗΛΕΚΤΡOΛΟΓΙΚΟ  ΥΛΙΚΟ</t>
  </si>
  <si>
    <t>ΓΕΝΙΚΟ 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</si>
</sst>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6" x14ac:knownFonts="1">
    <font>
      <sz val="11"/>
      <color rgb="FF000000"/>
      <name val="Calibri"/>
      <family val="2"/>
      <charset val="161"/>
    </font>
    <font>
      <sz val="11"/>
      <color rgb="FF000000"/>
      <name val="Times New Roman"/>
      <family val="1"/>
      <charset val="161"/>
    </font>
    <font>
      <b/>
      <sz val="11"/>
      <color rgb="FF000000"/>
      <name val="Calibri"/>
      <family val="2"/>
      <charset val="161"/>
    </font>
    <font>
      <sz val="11"/>
      <color rgb="FF000000"/>
      <name val="Tahoma"/>
      <family val="2"/>
      <charset val="161"/>
    </font>
    <font>
      <sz val="12"/>
      <color rgb="FF000000"/>
      <name val="Calibri"/>
      <family val="2"/>
      <charset val="161"/>
    </font>
    <font>
      <sz val="10"/>
      <color rgb="FF000000"/>
      <name val="Tahom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2" xfId="0" applyNumberFormat="1" applyBorder="1"/>
    <xf numFmtId="4" fontId="0" fillId="0" borderId="3" xfId="0" applyNumberFormat="1" applyBorder="1"/>
    <xf numFmtId="0" fontId="0" fillId="0" borderId="4" xfId="0" applyBorder="1"/>
    <xf numFmtId="2" fontId="0" fillId="0" borderId="0" xfId="0" applyNumberFormat="1"/>
    <xf numFmtId="4" fontId="0" fillId="0" borderId="5" xfId="0" applyNumberForma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4" fontId="0" fillId="0" borderId="9" xfId="0" applyNumberFormat="1" applyBorder="1"/>
    <xf numFmtId="0" fontId="3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wrapText="1"/>
    </xf>
    <xf numFmtId="2" fontId="4" fillId="0" borderId="10" xfId="0" applyNumberFormat="1" applyFont="1" applyBorder="1" applyAlignment="1">
      <alignment wrapText="1"/>
    </xf>
    <xf numFmtId="4" fontId="4" fillId="0" borderId="10" xfId="0" applyNumberFormat="1" applyFont="1" applyBorder="1" applyAlignment="1">
      <alignment wrapText="1"/>
    </xf>
    <xf numFmtId="0" fontId="4" fillId="0" borderId="11" xfId="0" applyFont="1" applyBorder="1"/>
    <xf numFmtId="2" fontId="4" fillId="0" borderId="11" xfId="0" applyNumberFormat="1" applyFont="1" applyBorder="1"/>
    <xf numFmtId="4" fontId="4" fillId="0" borderId="11" xfId="0" applyNumberFormat="1" applyFont="1" applyBorder="1"/>
    <xf numFmtId="0" fontId="0" fillId="0" borderId="0" xfId="0" applyFill="1"/>
    <xf numFmtId="0" fontId="3" fillId="0" borderId="0" xfId="0" applyFont="1" applyFill="1"/>
    <xf numFmtId="0" fontId="4" fillId="0" borderId="11" xfId="0" applyFont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2" xfId="0" applyFont="1" applyBorder="1"/>
    <xf numFmtId="2" fontId="4" fillId="0" borderId="12" xfId="0" applyNumberFormat="1" applyFont="1" applyBorder="1"/>
    <xf numFmtId="4" fontId="4" fillId="0" borderId="12" xfId="0" applyNumberFormat="1" applyFont="1" applyBorder="1"/>
    <xf numFmtId="0" fontId="4" fillId="0" borderId="0" xfId="0" applyFont="1"/>
    <xf numFmtId="2" fontId="4" fillId="0" borderId="10" xfId="0" applyNumberFormat="1" applyFont="1" applyBorder="1"/>
    <xf numFmtId="4" fontId="4" fillId="0" borderId="10" xfId="0" applyNumberFormat="1" applyFont="1" applyBorder="1"/>
    <xf numFmtId="4" fontId="0" fillId="0" borderId="0" xfId="0" applyNumberFormat="1"/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/>
    </xf>
    <xf numFmtId="2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5" fillId="0" borderId="0" xfId="0" applyFont="1" applyAlignment="1">
      <alignment horizontal="center" vertical="top" readingOrder="2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/>
    <xf numFmtId="0" fontId="2" fillId="0" borderId="6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 readingOrder="2"/>
    </xf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4" fillId="0" borderId="11" xfId="0" applyFont="1" applyFill="1" applyBorder="1"/>
    <xf numFmtId="2" fontId="4" fillId="0" borderId="11" xfId="0" applyNumberFormat="1" applyFont="1" applyFill="1" applyBorder="1"/>
    <xf numFmtId="4" fontId="4" fillId="0" borderId="11" xfId="0" applyNumberFormat="1" applyFont="1" applyFill="1" applyBorder="1"/>
    <xf numFmtId="0" fontId="4" fillId="0" borderId="11" xfId="0" applyFont="1" applyFill="1" applyBorder="1" applyAlignment="1">
      <alignment wrapText="1"/>
    </xf>
  </cellXfs>
  <cellStyles count="1">
    <cellStyle name="Κανονικό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19046</xdr:rowOff>
    </xdr:from>
    <xdr:ext cx="557317" cy="495303"/>
    <xdr:pic>
      <xdr:nvPicPr>
        <xdr:cNvPr id="2" name="Picture 1" descr="thireos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28600" y="19046"/>
          <a:ext cx="557317" cy="49530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workbookViewId="0">
      <selection activeCell="B11" sqref="B11"/>
    </sheetView>
  </sheetViews>
  <sheetFormatPr defaultRowHeight="15" x14ac:dyDescent="0.25"/>
  <cols>
    <col min="1" max="1" width="4.42578125" bestFit="1" customWidth="1"/>
    <col min="2" max="2" width="38" bestFit="1" customWidth="1"/>
    <col min="3" max="3" width="12" bestFit="1" customWidth="1"/>
    <col min="4" max="4" width="14.28515625" customWidth="1"/>
    <col min="5" max="5" width="16.5703125" bestFit="1" customWidth="1"/>
    <col min="6" max="6" width="12.85546875" style="6" customWidth="1"/>
    <col min="7" max="7" width="16.7109375" style="35" customWidth="1"/>
    <col min="8" max="8" width="9.140625" customWidth="1"/>
    <col min="11" max="11" width="22.7109375" bestFit="1" customWidth="1"/>
    <col min="12" max="12" width="10.5703125" style="48" bestFit="1" customWidth="1"/>
  </cols>
  <sheetData>
    <row r="1" spans="1:17" x14ac:dyDescent="0.25">
      <c r="A1" s="1"/>
      <c r="B1" s="2"/>
      <c r="C1" s="2"/>
      <c r="D1" s="2"/>
      <c r="E1" s="2"/>
      <c r="F1" s="3"/>
      <c r="G1" s="4"/>
    </row>
    <row r="2" spans="1:17" x14ac:dyDescent="0.25">
      <c r="A2" s="5"/>
      <c r="G2" s="7"/>
    </row>
    <row r="3" spans="1:17" x14ac:dyDescent="0.25">
      <c r="A3" s="5"/>
      <c r="G3" s="7"/>
    </row>
    <row r="4" spans="1:17" x14ac:dyDescent="0.25">
      <c r="A4" s="5"/>
      <c r="B4" s="8" t="s">
        <v>0</v>
      </c>
      <c r="G4" s="7"/>
    </row>
    <row r="5" spans="1:17" x14ac:dyDescent="0.25">
      <c r="A5" s="5"/>
      <c r="B5" s="8" t="s">
        <v>1</v>
      </c>
      <c r="D5" s="9" t="s">
        <v>2</v>
      </c>
      <c r="E5" s="9"/>
      <c r="F5" s="9"/>
      <c r="G5" s="10"/>
    </row>
    <row r="6" spans="1:17" x14ac:dyDescent="0.25">
      <c r="A6" s="5"/>
      <c r="B6" s="8" t="s">
        <v>3</v>
      </c>
      <c r="D6" s="44" t="s">
        <v>4</v>
      </c>
      <c r="E6" s="44"/>
      <c r="F6" s="44"/>
      <c r="G6" s="44"/>
    </row>
    <row r="7" spans="1:17" x14ac:dyDescent="0.25">
      <c r="A7" s="5"/>
      <c r="B7" s="8" t="s">
        <v>5</v>
      </c>
      <c r="D7" s="45"/>
      <c r="E7" s="45"/>
      <c r="F7" s="45"/>
      <c r="G7" s="45"/>
    </row>
    <row r="8" spans="1:17" ht="105" x14ac:dyDescent="0.25">
      <c r="A8" s="5"/>
      <c r="B8" s="11" t="s">
        <v>6</v>
      </c>
      <c r="G8" s="7"/>
    </row>
    <row r="9" spans="1:17" ht="19.5" customHeight="1" x14ac:dyDescent="0.25">
      <c r="A9" s="46" t="s">
        <v>7</v>
      </c>
      <c r="B9" s="46"/>
      <c r="C9" s="46"/>
      <c r="D9" s="46"/>
      <c r="E9" s="46"/>
      <c r="F9" s="46"/>
      <c r="G9" s="46"/>
    </row>
    <row r="10" spans="1:17" x14ac:dyDescent="0.25">
      <c r="A10" s="12"/>
      <c r="B10" s="13"/>
      <c r="C10" s="13"/>
      <c r="D10" s="13"/>
      <c r="E10" s="13"/>
      <c r="F10" s="14"/>
      <c r="G10" s="15"/>
      <c r="Q10" s="16"/>
    </row>
    <row r="11" spans="1:17" ht="47.25" x14ac:dyDescent="0.25">
      <c r="A11" s="17" t="s">
        <v>8</v>
      </c>
      <c r="B11" s="17" t="s">
        <v>9</v>
      </c>
      <c r="C11" s="18" t="s">
        <v>10</v>
      </c>
      <c r="D11" s="18" t="s">
        <v>11</v>
      </c>
      <c r="E11" s="17" t="s">
        <v>12</v>
      </c>
      <c r="F11" s="19" t="s">
        <v>13</v>
      </c>
      <c r="G11" s="20" t="s">
        <v>14</v>
      </c>
      <c r="Q11" s="16"/>
    </row>
    <row r="12" spans="1:17" ht="15.75" x14ac:dyDescent="0.25">
      <c r="A12" s="51">
        <v>1</v>
      </c>
      <c r="B12" s="51" t="s">
        <v>15</v>
      </c>
      <c r="C12" s="51" t="s">
        <v>16</v>
      </c>
      <c r="D12" s="51" t="s">
        <v>17</v>
      </c>
      <c r="E12" s="51">
        <v>245</v>
      </c>
      <c r="F12" s="52">
        <v>16</v>
      </c>
      <c r="G12" s="53">
        <f t="shared" ref="G12:G43" si="0">F12*E12</f>
        <v>3920</v>
      </c>
      <c r="Q12" s="16"/>
    </row>
    <row r="13" spans="1:17" ht="15.75" x14ac:dyDescent="0.25">
      <c r="A13" s="51">
        <v>2</v>
      </c>
      <c r="B13" s="51" t="s">
        <v>18</v>
      </c>
      <c r="C13" s="51" t="s">
        <v>16</v>
      </c>
      <c r="D13" s="51" t="s">
        <v>17</v>
      </c>
      <c r="E13" s="51">
        <v>90</v>
      </c>
      <c r="F13" s="52">
        <v>14</v>
      </c>
      <c r="G13" s="53">
        <f t="shared" si="0"/>
        <v>1260</v>
      </c>
      <c r="Q13" s="16"/>
    </row>
    <row r="14" spans="1:17" ht="15.75" x14ac:dyDescent="0.25">
      <c r="A14" s="51">
        <v>3</v>
      </c>
      <c r="B14" s="51" t="s">
        <v>19</v>
      </c>
      <c r="C14" s="51" t="s">
        <v>20</v>
      </c>
      <c r="D14" s="51" t="s">
        <v>17</v>
      </c>
      <c r="E14" s="51">
        <v>850</v>
      </c>
      <c r="F14" s="52">
        <v>6</v>
      </c>
      <c r="G14" s="53">
        <f t="shared" si="0"/>
        <v>5100</v>
      </c>
      <c r="Q14" s="16"/>
    </row>
    <row r="15" spans="1:17" ht="15.75" x14ac:dyDescent="0.25">
      <c r="A15" s="51">
        <v>4</v>
      </c>
      <c r="B15" s="51" t="s">
        <v>21</v>
      </c>
      <c r="C15" s="51" t="s">
        <v>20</v>
      </c>
      <c r="D15" s="51" t="s">
        <v>17</v>
      </c>
      <c r="E15" s="51">
        <v>500</v>
      </c>
      <c r="F15" s="52">
        <v>8</v>
      </c>
      <c r="G15" s="53">
        <f t="shared" si="0"/>
        <v>4000</v>
      </c>
      <c r="Q15" s="24"/>
    </row>
    <row r="16" spans="1:17" ht="15.75" x14ac:dyDescent="0.25">
      <c r="A16" s="51">
        <v>5</v>
      </c>
      <c r="B16" s="51" t="s">
        <v>22</v>
      </c>
      <c r="C16" s="51" t="s">
        <v>23</v>
      </c>
      <c r="D16" s="51" t="s">
        <v>17</v>
      </c>
      <c r="E16" s="51">
        <v>3000</v>
      </c>
      <c r="F16" s="52">
        <v>6.5</v>
      </c>
      <c r="G16" s="53">
        <f t="shared" si="0"/>
        <v>19500</v>
      </c>
      <c r="Q16" s="24"/>
    </row>
    <row r="17" spans="1:18" ht="15.75" x14ac:dyDescent="0.25">
      <c r="A17" s="21">
        <v>6</v>
      </c>
      <c r="B17" s="21" t="s">
        <v>24</v>
      </c>
      <c r="C17" s="21" t="s">
        <v>25</v>
      </c>
      <c r="D17" s="21" t="s">
        <v>17</v>
      </c>
      <c r="E17" s="21">
        <v>10</v>
      </c>
      <c r="F17" s="22">
        <v>3.5</v>
      </c>
      <c r="G17" s="23">
        <f t="shared" si="0"/>
        <v>35</v>
      </c>
      <c r="Q17" s="24"/>
    </row>
    <row r="18" spans="1:18" ht="15.75" x14ac:dyDescent="0.25">
      <c r="A18" s="21">
        <v>7</v>
      </c>
      <c r="B18" s="21" t="s">
        <v>26</v>
      </c>
      <c r="C18" s="21" t="s">
        <v>25</v>
      </c>
      <c r="D18" s="21" t="s">
        <v>17</v>
      </c>
      <c r="E18" s="21">
        <v>10</v>
      </c>
      <c r="F18" s="22">
        <v>5</v>
      </c>
      <c r="G18" s="23">
        <f t="shared" si="0"/>
        <v>50</v>
      </c>
      <c r="K18" s="49" t="s">
        <v>118</v>
      </c>
      <c r="L18" s="50">
        <f>G12+G13+G14+G15+G16+G24+G25+G30+G31+G39+G40+G41+G42+G43+G44+G62+G63+G64+G65+G66+G71+G72+G73</f>
        <v>40641</v>
      </c>
      <c r="Q18" s="24"/>
    </row>
    <row r="19" spans="1:18" ht="15.75" x14ac:dyDescent="0.25">
      <c r="A19" s="21">
        <v>8</v>
      </c>
      <c r="B19" s="21" t="s">
        <v>27</v>
      </c>
      <c r="C19" s="21" t="s">
        <v>25</v>
      </c>
      <c r="D19" s="21" t="s">
        <v>17</v>
      </c>
      <c r="E19" s="21">
        <v>10</v>
      </c>
      <c r="F19" s="22">
        <v>4</v>
      </c>
      <c r="G19" s="23">
        <f t="shared" si="0"/>
        <v>40</v>
      </c>
      <c r="K19" s="49" t="s">
        <v>95</v>
      </c>
      <c r="L19" s="50">
        <f>L18*0.23+L18</f>
        <v>49988.43</v>
      </c>
      <c r="Q19" s="24"/>
    </row>
    <row r="20" spans="1:18" ht="15.75" x14ac:dyDescent="0.25">
      <c r="A20" s="21">
        <v>9</v>
      </c>
      <c r="B20" s="21" t="s">
        <v>28</v>
      </c>
      <c r="C20" s="21" t="s">
        <v>25</v>
      </c>
      <c r="D20" s="21" t="s">
        <v>17</v>
      </c>
      <c r="E20" s="21">
        <v>10</v>
      </c>
      <c r="F20" s="22">
        <v>5</v>
      </c>
      <c r="G20" s="23">
        <f t="shared" si="0"/>
        <v>50</v>
      </c>
      <c r="Q20" s="24"/>
    </row>
    <row r="21" spans="1:18" ht="15.75" x14ac:dyDescent="0.25">
      <c r="A21" s="21">
        <v>10</v>
      </c>
      <c r="B21" s="21" t="s">
        <v>29</v>
      </c>
      <c r="C21" s="21" t="s">
        <v>25</v>
      </c>
      <c r="D21" s="21" t="s">
        <v>17</v>
      </c>
      <c r="E21" s="21">
        <v>10</v>
      </c>
      <c r="F21" s="22">
        <v>18</v>
      </c>
      <c r="G21" s="23">
        <f t="shared" si="0"/>
        <v>180</v>
      </c>
      <c r="N21" s="35">
        <f>L18+L23</f>
        <v>47152.5</v>
      </c>
    </row>
    <row r="22" spans="1:18" ht="15.75" x14ac:dyDescent="0.25">
      <c r="A22" s="21">
        <v>11</v>
      </c>
      <c r="B22" s="21" t="s">
        <v>30</v>
      </c>
      <c r="C22" s="21" t="s">
        <v>31</v>
      </c>
      <c r="D22" s="21" t="s">
        <v>17</v>
      </c>
      <c r="E22" s="21">
        <v>20</v>
      </c>
      <c r="F22" s="22">
        <v>2</v>
      </c>
      <c r="G22" s="23">
        <f t="shared" si="0"/>
        <v>40</v>
      </c>
      <c r="Q22" s="25"/>
      <c r="R22" s="24"/>
    </row>
    <row r="23" spans="1:18" ht="15.75" x14ac:dyDescent="0.25">
      <c r="A23" s="21">
        <v>12</v>
      </c>
      <c r="B23" s="21" t="s">
        <v>32</v>
      </c>
      <c r="C23" s="21" t="s">
        <v>31</v>
      </c>
      <c r="D23" s="21" t="s">
        <v>17</v>
      </c>
      <c r="E23" s="21">
        <v>20</v>
      </c>
      <c r="F23" s="22">
        <v>1.5</v>
      </c>
      <c r="G23" s="23">
        <f t="shared" si="0"/>
        <v>30</v>
      </c>
      <c r="K23" t="s">
        <v>119</v>
      </c>
      <c r="L23" s="48">
        <f>G17+G18+G19+G20+G21+G22+G23+G26+G27+G28+G29+G32+G33+G34+G35+G36+G37+G38+G45+G46+G47+G48+G49+G50+G51+G52+G53+G54+G55+G56+G57+G58+G59+G60+G61+G67+G68+G69+G70+G74</f>
        <v>6511.5</v>
      </c>
    </row>
    <row r="24" spans="1:18" ht="15.75" x14ac:dyDescent="0.25">
      <c r="A24" s="51">
        <v>13</v>
      </c>
      <c r="B24" s="51" t="s">
        <v>33</v>
      </c>
      <c r="C24" s="51" t="s">
        <v>34</v>
      </c>
      <c r="D24" s="51" t="s">
        <v>17</v>
      </c>
      <c r="E24" s="51">
        <v>100</v>
      </c>
      <c r="F24" s="52">
        <v>3</v>
      </c>
      <c r="G24" s="53">
        <f t="shared" si="0"/>
        <v>300</v>
      </c>
      <c r="K24" t="s">
        <v>95</v>
      </c>
      <c r="L24" s="48">
        <f>L23*0.23+L23</f>
        <v>8009.1450000000004</v>
      </c>
    </row>
    <row r="25" spans="1:18" ht="15.75" x14ac:dyDescent="0.25">
      <c r="A25" s="51">
        <v>14</v>
      </c>
      <c r="B25" s="51" t="s">
        <v>35</v>
      </c>
      <c r="C25" s="51" t="s">
        <v>34</v>
      </c>
      <c r="D25" s="51" t="s">
        <v>17</v>
      </c>
      <c r="E25" s="51">
        <v>30</v>
      </c>
      <c r="F25" s="52">
        <v>4</v>
      </c>
      <c r="G25" s="53">
        <f t="shared" si="0"/>
        <v>120</v>
      </c>
    </row>
    <row r="26" spans="1:18" ht="15.75" x14ac:dyDescent="0.25">
      <c r="A26" s="21">
        <v>15</v>
      </c>
      <c r="B26" s="21" t="s">
        <v>36</v>
      </c>
      <c r="C26" s="21" t="s">
        <v>25</v>
      </c>
      <c r="D26" s="21" t="s">
        <v>17</v>
      </c>
      <c r="E26" s="21">
        <v>80</v>
      </c>
      <c r="F26" s="22">
        <v>0.8</v>
      </c>
      <c r="G26" s="23">
        <f t="shared" si="0"/>
        <v>64</v>
      </c>
    </row>
    <row r="27" spans="1:18" ht="15.75" x14ac:dyDescent="0.25">
      <c r="A27" s="21">
        <v>16</v>
      </c>
      <c r="B27" s="21" t="s">
        <v>37</v>
      </c>
      <c r="C27" s="21" t="s">
        <v>25</v>
      </c>
      <c r="D27" s="21" t="s">
        <v>17</v>
      </c>
      <c r="E27" s="21">
        <v>35</v>
      </c>
      <c r="F27" s="22">
        <v>1</v>
      </c>
      <c r="G27" s="23">
        <f t="shared" si="0"/>
        <v>35</v>
      </c>
      <c r="K27" t="s">
        <v>120</v>
      </c>
      <c r="L27" s="48">
        <f>L24+L19</f>
        <v>57997.574999999997</v>
      </c>
    </row>
    <row r="28" spans="1:18" ht="15.75" x14ac:dyDescent="0.25">
      <c r="A28" s="21">
        <v>17</v>
      </c>
      <c r="B28" s="21" t="s">
        <v>38</v>
      </c>
      <c r="C28" s="21" t="s">
        <v>25</v>
      </c>
      <c r="D28" s="21" t="s">
        <v>17</v>
      </c>
      <c r="E28" s="21">
        <v>35</v>
      </c>
      <c r="F28" s="22">
        <v>0.7</v>
      </c>
      <c r="G28" s="23">
        <f t="shared" si="0"/>
        <v>24.5</v>
      </c>
    </row>
    <row r="29" spans="1:18" ht="15.75" x14ac:dyDescent="0.25">
      <c r="A29" s="21">
        <v>18</v>
      </c>
      <c r="B29" s="21" t="s">
        <v>39</v>
      </c>
      <c r="C29" s="21" t="s">
        <v>25</v>
      </c>
      <c r="D29" s="21" t="s">
        <v>17</v>
      </c>
      <c r="E29" s="21">
        <v>35</v>
      </c>
      <c r="F29" s="22">
        <v>0.8</v>
      </c>
      <c r="G29" s="23">
        <f t="shared" si="0"/>
        <v>28</v>
      </c>
    </row>
    <row r="30" spans="1:18" ht="15.75" x14ac:dyDescent="0.25">
      <c r="A30" s="51">
        <v>19</v>
      </c>
      <c r="B30" s="51" t="s">
        <v>40</v>
      </c>
      <c r="C30" s="51" t="s">
        <v>41</v>
      </c>
      <c r="D30" s="51" t="s">
        <v>17</v>
      </c>
      <c r="E30" s="51">
        <v>35</v>
      </c>
      <c r="F30" s="52">
        <v>0.8</v>
      </c>
      <c r="G30" s="53">
        <f t="shared" si="0"/>
        <v>28</v>
      </c>
    </row>
    <row r="31" spans="1:18" ht="15.75" x14ac:dyDescent="0.25">
      <c r="A31" s="51">
        <v>20</v>
      </c>
      <c r="B31" s="51" t="s">
        <v>42</v>
      </c>
      <c r="C31" s="51" t="s">
        <v>41</v>
      </c>
      <c r="D31" s="51" t="s">
        <v>17</v>
      </c>
      <c r="E31" s="51">
        <v>35</v>
      </c>
      <c r="F31" s="52">
        <v>0.8</v>
      </c>
      <c r="G31" s="53">
        <f t="shared" si="0"/>
        <v>28</v>
      </c>
    </row>
    <row r="32" spans="1:18" ht="15.75" x14ac:dyDescent="0.25">
      <c r="A32" s="21">
        <v>21</v>
      </c>
      <c r="B32" s="21" t="s">
        <v>43</v>
      </c>
      <c r="C32" s="21" t="s">
        <v>44</v>
      </c>
      <c r="D32" s="21" t="s">
        <v>17</v>
      </c>
      <c r="E32" s="21">
        <v>15</v>
      </c>
      <c r="F32" s="22">
        <v>25</v>
      </c>
      <c r="G32" s="23">
        <f t="shared" si="0"/>
        <v>375</v>
      </c>
    </row>
    <row r="33" spans="1:7" ht="15.75" x14ac:dyDescent="0.25">
      <c r="A33" s="21">
        <v>22</v>
      </c>
      <c r="B33" s="21" t="s">
        <v>45</v>
      </c>
      <c r="C33" s="21" t="s">
        <v>44</v>
      </c>
      <c r="D33" s="21" t="s">
        <v>17</v>
      </c>
      <c r="E33" s="21">
        <v>15</v>
      </c>
      <c r="F33" s="22">
        <v>30</v>
      </c>
      <c r="G33" s="23">
        <f t="shared" si="0"/>
        <v>450</v>
      </c>
    </row>
    <row r="34" spans="1:7" ht="63" x14ac:dyDescent="0.25">
      <c r="A34" s="21">
        <v>23</v>
      </c>
      <c r="B34" s="26" t="s">
        <v>46</v>
      </c>
      <c r="C34" s="21" t="s">
        <v>47</v>
      </c>
      <c r="D34" s="21" t="s">
        <v>17</v>
      </c>
      <c r="E34" s="21">
        <v>15</v>
      </c>
      <c r="F34" s="22">
        <v>45</v>
      </c>
      <c r="G34" s="23">
        <f t="shared" si="0"/>
        <v>675</v>
      </c>
    </row>
    <row r="35" spans="1:7" ht="15.75" x14ac:dyDescent="0.25">
      <c r="A35" s="21">
        <v>24</v>
      </c>
      <c r="B35" s="21" t="s">
        <v>48</v>
      </c>
      <c r="C35" s="21" t="s">
        <v>49</v>
      </c>
      <c r="D35" s="21" t="s">
        <v>50</v>
      </c>
      <c r="E35" s="21">
        <v>450</v>
      </c>
      <c r="F35" s="22">
        <v>0.7</v>
      </c>
      <c r="G35" s="23">
        <f t="shared" si="0"/>
        <v>315</v>
      </c>
    </row>
    <row r="36" spans="1:7" ht="15.75" x14ac:dyDescent="0.25">
      <c r="A36" s="21">
        <v>25</v>
      </c>
      <c r="B36" s="21" t="s">
        <v>51</v>
      </c>
      <c r="C36" s="21" t="s">
        <v>49</v>
      </c>
      <c r="D36" s="21" t="s">
        <v>50</v>
      </c>
      <c r="E36" s="21">
        <v>340</v>
      </c>
      <c r="F36" s="22">
        <v>0.9</v>
      </c>
      <c r="G36" s="23">
        <f t="shared" si="0"/>
        <v>306</v>
      </c>
    </row>
    <row r="37" spans="1:7" ht="15.75" x14ac:dyDescent="0.25">
      <c r="A37" s="21">
        <v>26</v>
      </c>
      <c r="B37" s="21" t="s">
        <v>52</v>
      </c>
      <c r="C37" s="21" t="s">
        <v>49</v>
      </c>
      <c r="D37" s="21" t="s">
        <v>50</v>
      </c>
      <c r="E37" s="21">
        <v>300</v>
      </c>
      <c r="F37" s="22">
        <v>1.3</v>
      </c>
      <c r="G37" s="23">
        <f t="shared" si="0"/>
        <v>390</v>
      </c>
    </row>
    <row r="38" spans="1:7" ht="15.75" x14ac:dyDescent="0.25">
      <c r="A38" s="21">
        <v>27</v>
      </c>
      <c r="B38" s="11" t="s">
        <v>53</v>
      </c>
      <c r="C38" s="21" t="s">
        <v>49</v>
      </c>
      <c r="D38" s="21" t="s">
        <v>50</v>
      </c>
      <c r="E38" s="21">
        <v>60</v>
      </c>
      <c r="F38" s="22">
        <v>13</v>
      </c>
      <c r="G38" s="23">
        <f t="shared" si="0"/>
        <v>780</v>
      </c>
    </row>
    <row r="39" spans="1:7" ht="31.5" x14ac:dyDescent="0.25">
      <c r="A39" s="51">
        <v>28</v>
      </c>
      <c r="B39" s="27" t="s">
        <v>54</v>
      </c>
      <c r="C39" s="51" t="s">
        <v>55</v>
      </c>
      <c r="D39" s="51" t="s">
        <v>17</v>
      </c>
      <c r="E39" s="51">
        <v>80</v>
      </c>
      <c r="F39" s="52">
        <v>14</v>
      </c>
      <c r="G39" s="53">
        <f t="shared" si="0"/>
        <v>1120</v>
      </c>
    </row>
    <row r="40" spans="1:7" ht="47.25" x14ac:dyDescent="0.25">
      <c r="A40" s="51">
        <v>29</v>
      </c>
      <c r="B40" s="54" t="s">
        <v>56</v>
      </c>
      <c r="C40" s="51" t="s">
        <v>55</v>
      </c>
      <c r="D40" s="51" t="s">
        <v>17</v>
      </c>
      <c r="E40" s="51">
        <v>20</v>
      </c>
      <c r="F40" s="52">
        <v>17</v>
      </c>
      <c r="G40" s="53">
        <f t="shared" si="0"/>
        <v>340</v>
      </c>
    </row>
    <row r="41" spans="1:7" ht="47.25" x14ac:dyDescent="0.25">
      <c r="A41" s="51">
        <v>30</v>
      </c>
      <c r="B41" s="54" t="s">
        <v>57</v>
      </c>
      <c r="C41" s="51" t="s">
        <v>55</v>
      </c>
      <c r="D41" s="51" t="s">
        <v>17</v>
      </c>
      <c r="E41" s="51">
        <v>5</v>
      </c>
      <c r="F41" s="52">
        <v>28</v>
      </c>
      <c r="G41" s="53">
        <f t="shared" si="0"/>
        <v>140</v>
      </c>
    </row>
    <row r="42" spans="1:7" ht="47.25" x14ac:dyDescent="0.25">
      <c r="A42" s="51">
        <v>31</v>
      </c>
      <c r="B42" s="54" t="s">
        <v>58</v>
      </c>
      <c r="C42" s="51" t="s">
        <v>55</v>
      </c>
      <c r="D42" s="51" t="s">
        <v>17</v>
      </c>
      <c r="E42" s="51">
        <v>20</v>
      </c>
      <c r="F42" s="52">
        <v>20</v>
      </c>
      <c r="G42" s="53">
        <f t="shared" si="0"/>
        <v>400</v>
      </c>
    </row>
    <row r="43" spans="1:7" ht="15.75" x14ac:dyDescent="0.25">
      <c r="A43" s="51">
        <v>32</v>
      </c>
      <c r="B43" s="54" t="s">
        <v>59</v>
      </c>
      <c r="C43" s="51" t="s">
        <v>55</v>
      </c>
      <c r="D43" s="51" t="s">
        <v>17</v>
      </c>
      <c r="E43" s="51">
        <v>80</v>
      </c>
      <c r="F43" s="52">
        <v>9</v>
      </c>
      <c r="G43" s="53">
        <f t="shared" si="0"/>
        <v>720</v>
      </c>
    </row>
    <row r="44" spans="1:7" ht="15.75" x14ac:dyDescent="0.25">
      <c r="A44" s="51">
        <v>33</v>
      </c>
      <c r="B44" s="54" t="s">
        <v>60</v>
      </c>
      <c r="C44" s="51" t="s">
        <v>41</v>
      </c>
      <c r="D44" s="51" t="s">
        <v>17</v>
      </c>
      <c r="E44" s="51">
        <v>30</v>
      </c>
      <c r="F44" s="52">
        <v>10</v>
      </c>
      <c r="G44" s="53">
        <f t="shared" ref="G44:G74" si="1">F44*E44</f>
        <v>300</v>
      </c>
    </row>
    <row r="45" spans="1:7" ht="15.75" x14ac:dyDescent="0.25">
      <c r="A45" s="21">
        <v>34</v>
      </c>
      <c r="B45" s="26" t="s">
        <v>61</v>
      </c>
      <c r="C45" s="21" t="s">
        <v>49</v>
      </c>
      <c r="D45" s="21" t="s">
        <v>50</v>
      </c>
      <c r="E45" s="21">
        <v>300</v>
      </c>
      <c r="F45" s="22">
        <v>1.2</v>
      </c>
      <c r="G45" s="23">
        <f t="shared" si="1"/>
        <v>360</v>
      </c>
    </row>
    <row r="46" spans="1:7" ht="15.75" x14ac:dyDescent="0.25">
      <c r="A46" s="21">
        <v>35</v>
      </c>
      <c r="B46" s="26" t="s">
        <v>62</v>
      </c>
      <c r="C46" s="21" t="s">
        <v>49</v>
      </c>
      <c r="D46" s="21" t="s">
        <v>50</v>
      </c>
      <c r="E46" s="21">
        <v>300</v>
      </c>
      <c r="F46" s="22">
        <v>1.7</v>
      </c>
      <c r="G46" s="23">
        <f t="shared" si="1"/>
        <v>510</v>
      </c>
    </row>
    <row r="47" spans="1:7" ht="15.75" x14ac:dyDescent="0.25">
      <c r="A47" s="21">
        <v>36</v>
      </c>
      <c r="B47" s="26" t="s">
        <v>63</v>
      </c>
      <c r="C47" s="21" t="s">
        <v>31</v>
      </c>
      <c r="D47" s="21" t="s">
        <v>17</v>
      </c>
      <c r="E47" s="21">
        <v>20</v>
      </c>
      <c r="F47" s="22">
        <v>5</v>
      </c>
      <c r="G47" s="23">
        <f t="shared" si="1"/>
        <v>100</v>
      </c>
    </row>
    <row r="48" spans="1:7" ht="15.75" x14ac:dyDescent="0.25">
      <c r="A48" s="21">
        <v>37</v>
      </c>
      <c r="B48" s="26" t="s">
        <v>64</v>
      </c>
      <c r="C48" s="21" t="s">
        <v>31</v>
      </c>
      <c r="D48" s="21" t="s">
        <v>17</v>
      </c>
      <c r="E48" s="21">
        <v>20</v>
      </c>
      <c r="F48" s="22">
        <v>5</v>
      </c>
      <c r="G48" s="23">
        <f t="shared" si="1"/>
        <v>100</v>
      </c>
    </row>
    <row r="49" spans="1:7" ht="31.5" x14ac:dyDescent="0.25">
      <c r="A49" s="21">
        <v>38</v>
      </c>
      <c r="B49" s="26" t="s">
        <v>65</v>
      </c>
      <c r="C49" s="21" t="s">
        <v>44</v>
      </c>
      <c r="D49" s="21" t="s">
        <v>17</v>
      </c>
      <c r="E49" s="21">
        <v>30</v>
      </c>
      <c r="F49" s="22">
        <v>1.1000000000000001</v>
      </c>
      <c r="G49" s="23">
        <f t="shared" si="1"/>
        <v>33</v>
      </c>
    </row>
    <row r="50" spans="1:7" ht="31.5" x14ac:dyDescent="0.25">
      <c r="A50" s="21">
        <v>39</v>
      </c>
      <c r="B50" s="26" t="s">
        <v>66</v>
      </c>
      <c r="C50" s="21" t="s">
        <v>44</v>
      </c>
      <c r="D50" s="21" t="s">
        <v>17</v>
      </c>
      <c r="E50" s="21">
        <v>20</v>
      </c>
      <c r="F50" s="22">
        <v>1.5</v>
      </c>
      <c r="G50" s="23">
        <f t="shared" si="1"/>
        <v>30</v>
      </c>
    </row>
    <row r="51" spans="1:7" ht="15.75" x14ac:dyDescent="0.25">
      <c r="A51" s="21">
        <v>40</v>
      </c>
      <c r="B51" s="21" t="s">
        <v>67</v>
      </c>
      <c r="C51" s="21" t="s">
        <v>44</v>
      </c>
      <c r="D51" s="21" t="s">
        <v>17</v>
      </c>
      <c r="E51" s="21">
        <v>4</v>
      </c>
      <c r="F51" s="22">
        <v>55</v>
      </c>
      <c r="G51" s="23">
        <f t="shared" si="1"/>
        <v>220</v>
      </c>
    </row>
    <row r="52" spans="1:7" ht="15.75" x14ac:dyDescent="0.25">
      <c r="A52" s="21">
        <v>41</v>
      </c>
      <c r="B52" s="21" t="s">
        <v>68</v>
      </c>
      <c r="C52" s="21" t="s">
        <v>44</v>
      </c>
      <c r="D52" s="21" t="s">
        <v>17</v>
      </c>
      <c r="E52" s="21">
        <v>4</v>
      </c>
      <c r="F52" s="22">
        <v>40</v>
      </c>
      <c r="G52" s="23">
        <f t="shared" si="1"/>
        <v>160</v>
      </c>
    </row>
    <row r="53" spans="1:7" ht="15.75" x14ac:dyDescent="0.25">
      <c r="A53" s="21">
        <v>42</v>
      </c>
      <c r="B53" s="26" t="s">
        <v>69</v>
      </c>
      <c r="C53" s="21" t="s">
        <v>44</v>
      </c>
      <c r="D53" s="21" t="s">
        <v>17</v>
      </c>
      <c r="E53" s="21">
        <v>20</v>
      </c>
      <c r="F53" s="22">
        <v>7</v>
      </c>
      <c r="G53" s="23">
        <f t="shared" si="1"/>
        <v>140</v>
      </c>
    </row>
    <row r="54" spans="1:7" ht="47.25" x14ac:dyDescent="0.25">
      <c r="A54" s="21">
        <v>43</v>
      </c>
      <c r="B54" s="26" t="s">
        <v>70</v>
      </c>
      <c r="C54" s="21" t="s">
        <v>25</v>
      </c>
      <c r="D54" s="21" t="s">
        <v>17</v>
      </c>
      <c r="E54" s="21">
        <v>100</v>
      </c>
      <c r="F54" s="22">
        <v>1</v>
      </c>
      <c r="G54" s="23">
        <f t="shared" si="1"/>
        <v>100</v>
      </c>
    </row>
    <row r="55" spans="1:7" ht="15.75" x14ac:dyDescent="0.25">
      <c r="A55" s="21">
        <v>44</v>
      </c>
      <c r="B55" s="26" t="s">
        <v>71</v>
      </c>
      <c r="C55" s="21" t="s">
        <v>72</v>
      </c>
      <c r="D55" s="21" t="s">
        <v>17</v>
      </c>
      <c r="E55" s="21">
        <v>10</v>
      </c>
      <c r="F55" s="22">
        <v>4</v>
      </c>
      <c r="G55" s="23">
        <f t="shared" si="1"/>
        <v>40</v>
      </c>
    </row>
    <row r="56" spans="1:7" ht="15.75" x14ac:dyDescent="0.25">
      <c r="A56" s="21">
        <v>45</v>
      </c>
      <c r="B56" s="26" t="s">
        <v>73</v>
      </c>
      <c r="C56" s="21" t="s">
        <v>72</v>
      </c>
      <c r="D56" s="21" t="s">
        <v>17</v>
      </c>
      <c r="E56" s="21">
        <v>10</v>
      </c>
      <c r="F56" s="22">
        <v>4.5</v>
      </c>
      <c r="G56" s="23">
        <f t="shared" si="1"/>
        <v>45</v>
      </c>
    </row>
    <row r="57" spans="1:7" ht="31.5" x14ac:dyDescent="0.25">
      <c r="A57" s="21">
        <v>46</v>
      </c>
      <c r="B57" s="26" t="s">
        <v>74</v>
      </c>
      <c r="C57" s="21" t="s">
        <v>44</v>
      </c>
      <c r="D57" s="21" t="s">
        <v>17</v>
      </c>
      <c r="E57" s="21">
        <v>10</v>
      </c>
      <c r="F57" s="22">
        <v>2</v>
      </c>
      <c r="G57" s="23">
        <f t="shared" si="1"/>
        <v>20</v>
      </c>
    </row>
    <row r="58" spans="1:7" ht="15.75" x14ac:dyDescent="0.25">
      <c r="A58" s="21">
        <v>47</v>
      </c>
      <c r="B58" s="21" t="s">
        <v>75</v>
      </c>
      <c r="C58" s="21" t="s">
        <v>44</v>
      </c>
      <c r="D58" s="21" t="s">
        <v>17</v>
      </c>
      <c r="E58" s="21">
        <v>10</v>
      </c>
      <c r="F58" s="22">
        <v>2.5</v>
      </c>
      <c r="G58" s="23">
        <f t="shared" si="1"/>
        <v>25</v>
      </c>
    </row>
    <row r="59" spans="1:7" ht="15.75" x14ac:dyDescent="0.25">
      <c r="A59" s="21">
        <v>48</v>
      </c>
      <c r="B59" s="21" t="s">
        <v>76</v>
      </c>
      <c r="C59" s="21" t="s">
        <v>44</v>
      </c>
      <c r="D59" s="21" t="s">
        <v>17</v>
      </c>
      <c r="E59" s="21">
        <v>10</v>
      </c>
      <c r="F59" s="22">
        <v>2.8</v>
      </c>
      <c r="G59" s="23">
        <f t="shared" si="1"/>
        <v>28</v>
      </c>
    </row>
    <row r="60" spans="1:7" ht="15.75" x14ac:dyDescent="0.25">
      <c r="A60" s="21">
        <v>49</v>
      </c>
      <c r="B60" s="21" t="s">
        <v>77</v>
      </c>
      <c r="C60" s="21" t="s">
        <v>44</v>
      </c>
      <c r="D60" s="21" t="s">
        <v>17</v>
      </c>
      <c r="E60" s="21">
        <v>10</v>
      </c>
      <c r="F60" s="22">
        <v>1.8</v>
      </c>
      <c r="G60" s="23">
        <f t="shared" si="1"/>
        <v>18</v>
      </c>
    </row>
    <row r="61" spans="1:7" ht="15.75" x14ac:dyDescent="0.25">
      <c r="A61" s="21">
        <v>50</v>
      </c>
      <c r="B61" s="21" t="s">
        <v>78</v>
      </c>
      <c r="C61" s="21" t="s">
        <v>44</v>
      </c>
      <c r="D61" s="21" t="s">
        <v>17</v>
      </c>
      <c r="E61" s="21">
        <v>10</v>
      </c>
      <c r="F61" s="22">
        <v>2</v>
      </c>
      <c r="G61" s="23">
        <f t="shared" si="1"/>
        <v>20</v>
      </c>
    </row>
    <row r="62" spans="1:7" ht="47.25" x14ac:dyDescent="0.25">
      <c r="A62" s="51">
        <v>51</v>
      </c>
      <c r="B62" s="54" t="s">
        <v>79</v>
      </c>
      <c r="C62" s="51" t="s">
        <v>80</v>
      </c>
      <c r="D62" s="51" t="s">
        <v>17</v>
      </c>
      <c r="E62" s="51">
        <v>60</v>
      </c>
      <c r="F62" s="52">
        <v>3</v>
      </c>
      <c r="G62" s="53">
        <f t="shared" si="1"/>
        <v>180</v>
      </c>
    </row>
    <row r="63" spans="1:7" ht="47.25" x14ac:dyDescent="0.25">
      <c r="A63" s="51">
        <v>52</v>
      </c>
      <c r="B63" s="54" t="s">
        <v>81</v>
      </c>
      <c r="C63" s="51" t="s">
        <v>80</v>
      </c>
      <c r="D63" s="51" t="s">
        <v>17</v>
      </c>
      <c r="E63" s="51">
        <v>60</v>
      </c>
      <c r="F63" s="52">
        <v>2</v>
      </c>
      <c r="G63" s="53">
        <f t="shared" si="1"/>
        <v>120</v>
      </c>
    </row>
    <row r="64" spans="1:7" ht="47.25" x14ac:dyDescent="0.25">
      <c r="A64" s="51">
        <v>53</v>
      </c>
      <c r="B64" s="54" t="s">
        <v>82</v>
      </c>
      <c r="C64" s="51" t="s">
        <v>23</v>
      </c>
      <c r="D64" s="51" t="s">
        <v>17</v>
      </c>
      <c r="E64" s="51">
        <v>4</v>
      </c>
      <c r="F64" s="52">
        <v>140</v>
      </c>
      <c r="G64" s="53">
        <f t="shared" si="1"/>
        <v>560</v>
      </c>
    </row>
    <row r="65" spans="1:7" ht="31.5" x14ac:dyDescent="0.25">
      <c r="A65" s="51">
        <v>54</v>
      </c>
      <c r="B65" s="54" t="s">
        <v>83</v>
      </c>
      <c r="C65" s="51" t="s">
        <v>55</v>
      </c>
      <c r="D65" s="51" t="s">
        <v>17</v>
      </c>
      <c r="E65" s="51">
        <v>2</v>
      </c>
      <c r="F65" s="52">
        <v>30</v>
      </c>
      <c r="G65" s="53">
        <f t="shared" si="1"/>
        <v>60</v>
      </c>
    </row>
    <row r="66" spans="1:7" ht="15.75" x14ac:dyDescent="0.25">
      <c r="A66" s="51">
        <v>55</v>
      </c>
      <c r="B66" s="54" t="s">
        <v>84</v>
      </c>
      <c r="C66" s="51" t="s">
        <v>23</v>
      </c>
      <c r="D66" s="51" t="s">
        <v>17</v>
      </c>
      <c r="E66" s="51">
        <v>10</v>
      </c>
      <c r="F66" s="52">
        <v>22</v>
      </c>
      <c r="G66" s="53">
        <f t="shared" si="1"/>
        <v>220</v>
      </c>
    </row>
    <row r="67" spans="1:7" ht="15.75" x14ac:dyDescent="0.25">
      <c r="A67" s="21">
        <v>56</v>
      </c>
      <c r="B67" s="26" t="s">
        <v>85</v>
      </c>
      <c r="C67" t="s">
        <v>86</v>
      </c>
      <c r="D67" s="21" t="s">
        <v>17</v>
      </c>
      <c r="E67" s="21">
        <v>50</v>
      </c>
      <c r="F67" s="22">
        <v>3</v>
      </c>
      <c r="G67" s="23">
        <f t="shared" si="1"/>
        <v>150</v>
      </c>
    </row>
    <row r="68" spans="1:7" ht="15.75" x14ac:dyDescent="0.25">
      <c r="A68" s="21">
        <v>57</v>
      </c>
      <c r="B68" s="26" t="s">
        <v>87</v>
      </c>
      <c r="C68" t="s">
        <v>86</v>
      </c>
      <c r="D68" s="21" t="s">
        <v>17</v>
      </c>
      <c r="E68" s="21">
        <v>50</v>
      </c>
      <c r="F68" s="22">
        <v>1.5</v>
      </c>
      <c r="G68" s="23">
        <f t="shared" si="1"/>
        <v>75</v>
      </c>
    </row>
    <row r="69" spans="1:7" ht="15.75" x14ac:dyDescent="0.25">
      <c r="A69" s="21">
        <v>58</v>
      </c>
      <c r="B69" s="26" t="s">
        <v>88</v>
      </c>
      <c r="C69" s="21" t="s">
        <v>25</v>
      </c>
      <c r="D69" s="21" t="s">
        <v>17</v>
      </c>
      <c r="E69" s="21">
        <v>100</v>
      </c>
      <c r="F69" s="22">
        <v>0.6</v>
      </c>
      <c r="G69" s="23">
        <f t="shared" si="1"/>
        <v>60</v>
      </c>
    </row>
    <row r="70" spans="1:7" ht="15.75" x14ac:dyDescent="0.25">
      <c r="A70" s="21">
        <v>59</v>
      </c>
      <c r="B70" s="28" t="s">
        <v>89</v>
      </c>
      <c r="C70" s="29" t="s">
        <v>25</v>
      </c>
      <c r="D70" s="29" t="s">
        <v>17</v>
      </c>
      <c r="E70" s="29">
        <v>100</v>
      </c>
      <c r="F70" s="30">
        <v>0.8</v>
      </c>
      <c r="G70" s="31">
        <f t="shared" si="1"/>
        <v>80</v>
      </c>
    </row>
    <row r="71" spans="1:7" ht="31.5" x14ac:dyDescent="0.25">
      <c r="A71" s="51">
        <v>60</v>
      </c>
      <c r="B71" s="54" t="s">
        <v>90</v>
      </c>
      <c r="C71" s="51" t="s">
        <v>91</v>
      </c>
      <c r="D71" s="51" t="s">
        <v>17</v>
      </c>
      <c r="E71" s="51">
        <v>10</v>
      </c>
      <c r="F71" s="52">
        <v>45</v>
      </c>
      <c r="G71" s="53">
        <f t="shared" si="1"/>
        <v>450</v>
      </c>
    </row>
    <row r="72" spans="1:7" ht="31.5" x14ac:dyDescent="0.25">
      <c r="A72" s="51">
        <v>61</v>
      </c>
      <c r="B72" s="54" t="s">
        <v>92</v>
      </c>
      <c r="C72" s="51" t="s">
        <v>91</v>
      </c>
      <c r="D72" s="51" t="s">
        <v>17</v>
      </c>
      <c r="E72" s="51">
        <v>30</v>
      </c>
      <c r="F72" s="52">
        <v>50</v>
      </c>
      <c r="G72" s="53">
        <f t="shared" si="1"/>
        <v>1500</v>
      </c>
    </row>
    <row r="73" spans="1:7" ht="31.5" x14ac:dyDescent="0.25">
      <c r="A73" s="51">
        <v>62</v>
      </c>
      <c r="B73" s="54" t="s">
        <v>93</v>
      </c>
      <c r="C73" s="51" t="s">
        <v>91</v>
      </c>
      <c r="D73" s="51" t="s">
        <v>17</v>
      </c>
      <c r="E73" s="51">
        <v>5</v>
      </c>
      <c r="F73" s="52">
        <v>55</v>
      </c>
      <c r="G73" s="53">
        <f t="shared" si="1"/>
        <v>275</v>
      </c>
    </row>
    <row r="74" spans="1:7" ht="15.75" x14ac:dyDescent="0.25">
      <c r="A74" s="21">
        <v>63</v>
      </c>
      <c r="B74" s="26" t="s">
        <v>94</v>
      </c>
      <c r="C74" s="21" t="s">
        <v>31</v>
      </c>
      <c r="D74" s="21" t="s">
        <v>17</v>
      </c>
      <c r="E74" s="21">
        <v>30</v>
      </c>
      <c r="F74" s="22">
        <v>11</v>
      </c>
      <c r="G74" s="23">
        <f t="shared" si="1"/>
        <v>330</v>
      </c>
    </row>
    <row r="75" spans="1:7" ht="15.75" x14ac:dyDescent="0.25">
      <c r="A75" s="32"/>
      <c r="B75" s="32"/>
      <c r="C75" s="32"/>
      <c r="D75" s="32"/>
      <c r="E75" s="17" t="s">
        <v>95</v>
      </c>
      <c r="F75" s="33"/>
      <c r="G75" s="34">
        <f>SUM(G12:G74)</f>
        <v>47152.5</v>
      </c>
    </row>
    <row r="76" spans="1:7" ht="15.75" x14ac:dyDescent="0.25">
      <c r="A76" s="32"/>
      <c r="B76" s="32"/>
      <c r="C76" s="32"/>
      <c r="D76" s="32"/>
      <c r="E76" s="17" t="s">
        <v>96</v>
      </c>
      <c r="F76" s="33"/>
      <c r="G76" s="34">
        <v>1.97</v>
      </c>
    </row>
    <row r="77" spans="1:7" ht="15.75" x14ac:dyDescent="0.25">
      <c r="A77" s="32"/>
      <c r="B77" s="32"/>
      <c r="C77" s="32"/>
      <c r="D77" s="32"/>
      <c r="E77" s="17" t="s">
        <v>97</v>
      </c>
      <c r="F77" s="33"/>
      <c r="G77" s="34">
        <f>G76+G75</f>
        <v>47154.47</v>
      </c>
    </row>
    <row r="78" spans="1:7" ht="15.75" x14ac:dyDescent="0.25">
      <c r="A78" s="32"/>
      <c r="B78" s="32"/>
      <c r="C78" s="32"/>
      <c r="D78" s="32"/>
      <c r="E78" s="21" t="s">
        <v>98</v>
      </c>
      <c r="F78" s="22"/>
      <c r="G78" s="23">
        <f>G77*0.23</f>
        <v>10845.528100000001</v>
      </c>
    </row>
    <row r="79" spans="1:7" ht="15.75" x14ac:dyDescent="0.25">
      <c r="A79" s="32"/>
      <c r="B79" s="32"/>
      <c r="C79" s="32"/>
      <c r="D79" s="32"/>
      <c r="E79" s="21" t="s">
        <v>99</v>
      </c>
      <c r="F79" s="22"/>
      <c r="G79" s="23">
        <f>G78+G77</f>
        <v>57999.998100000004</v>
      </c>
    </row>
    <row r="89" spans="1:10" x14ac:dyDescent="0.25">
      <c r="A89" s="9"/>
      <c r="B89" s="36" t="s">
        <v>100</v>
      </c>
      <c r="C89" s="43" t="s">
        <v>101</v>
      </c>
      <c r="D89" s="43"/>
      <c r="G89" s="36" t="s">
        <v>101</v>
      </c>
      <c r="H89" s="38"/>
      <c r="I89" s="38"/>
      <c r="J89" s="38"/>
    </row>
    <row r="90" spans="1:10" ht="26.25" customHeight="1" x14ac:dyDescent="0.25">
      <c r="A90" s="9"/>
      <c r="B90" s="36" t="s">
        <v>117</v>
      </c>
      <c r="C90" s="47" t="s">
        <v>102</v>
      </c>
      <c r="D90" s="47"/>
      <c r="G90" s="36" t="s">
        <v>103</v>
      </c>
      <c r="H90" s="38"/>
      <c r="I90" s="38"/>
      <c r="J90" s="38"/>
    </row>
    <row r="91" spans="1:10" x14ac:dyDescent="0.25">
      <c r="A91" s="9"/>
      <c r="B91" s="36" t="s">
        <v>104</v>
      </c>
      <c r="C91" s="37" t="s">
        <v>104</v>
      </c>
      <c r="D91" s="39"/>
      <c r="G91" s="40" t="s">
        <v>105</v>
      </c>
      <c r="H91" s="38"/>
      <c r="I91" s="38"/>
      <c r="J91" s="38"/>
    </row>
    <row r="92" spans="1:10" x14ac:dyDescent="0.25">
      <c r="A92" s="9"/>
      <c r="B92" s="36"/>
      <c r="C92" s="37" t="s">
        <v>106</v>
      </c>
      <c r="D92" s="39"/>
      <c r="G92" s="40" t="s">
        <v>107</v>
      </c>
      <c r="H92" s="38"/>
      <c r="I92" s="38"/>
      <c r="J92" s="38"/>
    </row>
    <row r="93" spans="1:10" x14ac:dyDescent="0.25">
      <c r="A93" s="9"/>
      <c r="B93" s="36"/>
      <c r="C93" s="37"/>
      <c r="D93" s="39"/>
      <c r="G93" s="40"/>
      <c r="H93" s="38"/>
      <c r="I93" s="38"/>
      <c r="J93" s="38"/>
    </row>
    <row r="94" spans="1:10" x14ac:dyDescent="0.25">
      <c r="A94" s="9"/>
      <c r="G94" s="36" t="s">
        <v>104</v>
      </c>
      <c r="H94" s="38"/>
      <c r="I94" s="38"/>
      <c r="J94" s="38"/>
    </row>
    <row r="95" spans="1:10" x14ac:dyDescent="0.25">
      <c r="A95" s="9"/>
      <c r="B95" s="36" t="s">
        <v>115</v>
      </c>
      <c r="C95" s="43" t="s">
        <v>109</v>
      </c>
      <c r="D95" s="43"/>
      <c r="G95" s="36" t="s">
        <v>108</v>
      </c>
      <c r="H95" s="38"/>
      <c r="I95" s="38"/>
      <c r="J95" s="38"/>
    </row>
    <row r="96" spans="1:10" x14ac:dyDescent="0.25">
      <c r="A96" s="9"/>
      <c r="B96" s="36" t="s">
        <v>116</v>
      </c>
      <c r="C96" s="43" t="s">
        <v>111</v>
      </c>
      <c r="D96" s="43"/>
      <c r="G96" s="36" t="s">
        <v>113</v>
      </c>
      <c r="H96" s="38"/>
      <c r="I96" s="38"/>
      <c r="J96" s="38"/>
    </row>
    <row r="97" spans="1:10" x14ac:dyDescent="0.25">
      <c r="A97" s="9"/>
      <c r="C97" s="9"/>
      <c r="D97" s="9"/>
      <c r="G97" s="36" t="s">
        <v>114</v>
      </c>
      <c r="H97" s="38"/>
      <c r="I97" s="38"/>
      <c r="J97" s="38"/>
    </row>
    <row r="98" spans="1:10" x14ac:dyDescent="0.25">
      <c r="A98" s="9"/>
      <c r="C98" s="9"/>
      <c r="D98" s="9"/>
      <c r="E98" s="9"/>
      <c r="F98" s="41"/>
      <c r="G98" s="42"/>
      <c r="H98" s="9"/>
      <c r="I98" s="9"/>
    </row>
    <row r="99" spans="1:10" x14ac:dyDescent="0.25">
      <c r="C99" s="9"/>
      <c r="D99" s="9"/>
    </row>
    <row r="100" spans="1:10" x14ac:dyDescent="0.25">
      <c r="B100" s="36" t="s">
        <v>110</v>
      </c>
    </row>
    <row r="101" spans="1:10" x14ac:dyDescent="0.25">
      <c r="B101" s="36" t="s">
        <v>112</v>
      </c>
    </row>
  </sheetData>
  <mergeCells count="7">
    <mergeCell ref="C96:D96"/>
    <mergeCell ref="D6:G6"/>
    <mergeCell ref="D7:G7"/>
    <mergeCell ref="A9:G9"/>
    <mergeCell ref="C89:D89"/>
    <mergeCell ref="C90:D90"/>
    <mergeCell ref="C95:D95"/>
  </mergeCells>
  <pageMargins left="0.70000000000000007" right="0.70000000000000007" top="0.75" bottom="0.75" header="0.30000000000000004" footer="0.30000000000000004"/>
  <pageSetup paperSize="9" scale="68" fitToWidth="0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2015-02-03T07:41:05Z</cp:lastPrinted>
  <dcterms:created xsi:type="dcterms:W3CDTF">2015-01-29T09:26:15Z</dcterms:created>
  <dcterms:modified xsi:type="dcterms:W3CDTF">2015-02-04T12:08:38Z</dcterms:modified>
</cp:coreProperties>
</file>